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xr10="http://schemas.microsoft.com/office/spreadsheetml/2016/revision10" xmlns:x15="http://schemas.microsoft.com/office/spreadsheetml/2010/11/main" xmlns:mc="http://schemas.openxmlformats.org/markup-compatibility/2006" xmlns:xr="http://schemas.microsoft.com/office/spreadsheetml/2014/revision" xmlns:xr2="http://schemas.microsoft.com/office/spreadsheetml/2015/revision2" xmlns:xr6="http://schemas.microsoft.com/office/spreadsheetml/2016/revision6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N:\2023 DCRF Application Sep 2023\Support Not Filed\"/>
    </mc:Choice>
  </mc:AlternateContent>
  <bookViews>
    <workbookView xWindow="-110" yWindow="-110" windowWidth="19420" windowHeight="10420" activeTab="0"/>
  </bookViews>
  <sheets>
    <sheet name="Exhibit WAL-2 06302023" sheetId="1" r:id="rId2"/>
  </sheets>
  <definedNames/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" i="1" l="1"/>
</calcChain>
</file>

<file path=xl/sharedStrings.xml><?xml version="1.0" encoding="utf-8"?>
<sst xmlns="http://schemas.openxmlformats.org/spreadsheetml/2006/main" count="58" uniqueCount="21">
  <si>
    <t>Oncor Electric Delivery Company LLC</t>
  </si>
  <si>
    <t>Distribution Cost Recovery Factor</t>
  </si>
  <si>
    <t>Plant Account</t>
  </si>
  <si>
    <t>Description</t>
  </si>
  <si>
    <t>Gross Investment:</t>
  </si>
  <si>
    <t>Structures and Improvements</t>
  </si>
  <si>
    <t>Station Equipment</t>
  </si>
  <si>
    <t>Accumulated Depreciation:</t>
  </si>
  <si>
    <t>Net Investment:</t>
  </si>
  <si>
    <t>12-31-22 Balances</t>
  </si>
  <si>
    <t>12-31-22 TRAN Investment</t>
  </si>
  <si>
    <t>12-31-22 DCRF Investment</t>
  </si>
  <si>
    <t>Excludes Oncor NTU</t>
  </si>
  <si>
    <t>Land and Land Rights *</t>
  </si>
  <si>
    <t>* Includes A374 Land Owned in Fee</t>
  </si>
  <si>
    <t xml:space="preserve"> </t>
  </si>
  <si>
    <t>Update Period 01/01/2022 - 06/30/2023</t>
  </si>
  <si>
    <t>06-30-23 DCRF Investment</t>
  </si>
  <si>
    <t>06-30-23 Balances</t>
  </si>
  <si>
    <t>06-30-23 TRAN Investment</t>
  </si>
  <si>
    <t>DCRF Plant Accounts Shared with Transmission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</si>
</sst>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 wrapText="1"/>
    </xf>
    <xf numFmtId="39" fontId="0" fillId="0" borderId="0" xfId="0" applyNumberFormat="1"/>
    <xf numFmtId="39" fontId="0" fillId="0" borderId="1" xfId="0" applyNumberForma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39" fontId="0" fillId="0" borderId="0" xfId="0" applyNumberFormat="1" applyFont="1"/>
    <xf numFmtId="39" fontId="0" fillId="0" borderId="0" xfId="0" applyNumberFormat="1" applyFont="1" applyFill="1"/>
    <xf numFmtId="39" fontId="0" fillId="0" borderId="1" xfId="0" applyNumberFormat="1" applyFont="1" applyFill="1" applyBorder="1"/>
    <xf numFmtId="0" fontId="0" fillId="0" borderId="0" xfId="0" applyFill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5" Type="http://schemas.openxmlformats.org/officeDocument/2006/relationships/calcChain" Target="calcChain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7"/>
  <sheetViews>
    <sheetView tabSelected="1" workbookViewId="0" topLeftCell="A1">
      <pane ySplit="8" topLeftCell="A9" activePane="bottomLeft" state="frozen"/>
      <selection pane="topLeft" activeCell="A1" sqref="A1"/>
      <selection pane="bottomLeft" activeCell="A4" sqref="A4:I4"/>
    </sheetView>
  </sheetViews>
  <sheetFormatPr defaultRowHeight="12.75"/>
  <cols>
    <col min="2" max="2" width="29.7142857142857" customWidth="1"/>
    <col min="3" max="3" width="16.8571428571429" bestFit="1" customWidth="1"/>
    <col min="4" max="4" width="16.2857142857143" customWidth="1"/>
    <col min="5" max="5" width="15.5714285714286" bestFit="1" customWidth="1"/>
    <col min="6" max="6" width="2.42857142857143" customWidth="1"/>
    <col min="7" max="7" width="16.5714285714286" bestFit="1" customWidth="1"/>
    <col min="8" max="9" width="16" bestFit="1" customWidth="1"/>
    <col min="10" max="10" width="16.2857142857143" style="2" bestFit="1" customWidth="1"/>
  </cols>
  <sheetData>
    <row r="1" spans="1:9" ht="13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13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3">
      <c r="A3" s="12" t="s">
        <v>20</v>
      </c>
      <c r="B3" s="12"/>
      <c r="C3" s="12"/>
      <c r="D3" s="12"/>
      <c r="E3" s="12"/>
      <c r="F3" s="12"/>
      <c r="G3" s="12"/>
      <c r="H3" s="12"/>
      <c r="I3" s="12"/>
    </row>
    <row r="4" spans="1:9" ht="13">
      <c r="A4" s="12" t="s">
        <v>16</v>
      </c>
      <c r="B4" s="12"/>
      <c r="C4" s="12"/>
      <c r="D4" s="12"/>
      <c r="E4" s="12"/>
      <c r="F4" s="12"/>
      <c r="G4" s="12"/>
      <c r="H4" s="12"/>
      <c r="I4" s="12"/>
    </row>
    <row r="5" spans="1:9" ht="12.5">
      <c r="A5" s="13"/>
      <c r="B5" s="13"/>
      <c r="C5" s="13"/>
      <c r="D5" s="13"/>
      <c r="E5" s="13"/>
      <c r="F5" s="13"/>
      <c r="G5" s="13"/>
      <c r="H5" s="13"/>
      <c r="I5" s="13"/>
    </row>
    <row r="8" spans="1:9" ht="26">
      <c r="A8" s="1" t="s">
        <v>2</v>
      </c>
      <c r="B8" s="1" t="s">
        <v>3</v>
      </c>
      <c r="C8" s="1" t="s">
        <v>18</v>
      </c>
      <c r="D8" s="6" t="s">
        <v>19</v>
      </c>
      <c r="E8" s="1" t="s">
        <v>17</v>
      </c>
      <c r="F8" s="7" t="s">
        <v>15</v>
      </c>
      <c r="G8" s="1" t="s">
        <v>9</v>
      </c>
      <c r="H8" s="6" t="s">
        <v>10</v>
      </c>
      <c r="I8" s="1" t="s">
        <v>11</v>
      </c>
    </row>
    <row r="9" spans="3:6" ht="13">
      <c r="C9" s="8"/>
      <c r="D9" s="8"/>
      <c r="E9" s="8"/>
      <c r="F9" s="7" t="s">
        <v>15</v>
      </c>
    </row>
    <row r="10" spans="1:6" ht="13">
      <c r="A10" s="4" t="s">
        <v>4</v>
      </c>
      <c r="B10" s="4"/>
      <c r="C10" s="8"/>
      <c r="D10" s="8"/>
      <c r="E10" s="8"/>
      <c r="F10" s="7" t="s">
        <v>15</v>
      </c>
    </row>
    <row r="11" spans="1:9" ht="13">
      <c r="A11" s="5">
        <v>352</v>
      </c>
      <c r="B11" s="4" t="s">
        <v>5</v>
      </c>
      <c r="C11" s="9">
        <f>SUM(D11:E11)</f>
        <v>406597016.90999991</v>
      </c>
      <c r="D11" s="9">
        <v>406597016.90999991</v>
      </c>
      <c r="E11" s="9">
        <v>0</v>
      </c>
      <c r="F11" s="7" t="s">
        <v>15</v>
      </c>
      <c r="G11" s="2">
        <f>H11+I11</f>
        <v>370330883.75</v>
      </c>
      <c r="H11" s="2">
        <v>370330883.75</v>
      </c>
      <c r="I11" s="2">
        <v>0</v>
      </c>
    </row>
    <row r="12" spans="1:9" ht="13">
      <c r="A12" s="5">
        <v>353</v>
      </c>
      <c r="B12" s="4" t="s">
        <v>6</v>
      </c>
      <c r="C12" s="9">
        <f>SUM(D12:E12)</f>
        <v>3968641026.5900002</v>
      </c>
      <c r="D12" s="9">
        <v>3548682024.6300001</v>
      </c>
      <c r="E12" s="9">
        <v>419959001.95999998</v>
      </c>
      <c r="F12" s="7" t="s">
        <v>15</v>
      </c>
      <c r="G12" s="2">
        <f>H12+I12</f>
        <v>3787063530.8699999</v>
      </c>
      <c r="H12" s="2">
        <v>3374666475.4699998</v>
      </c>
      <c r="I12" s="2">
        <v>412397055.39999998</v>
      </c>
    </row>
    <row r="13" spans="1:9" ht="13">
      <c r="A13" s="5">
        <v>360</v>
      </c>
      <c r="B13" s="4" t="s">
        <v>13</v>
      </c>
      <c r="C13" s="9">
        <f>SUM(D13:E13)</f>
        <v>137867847.54999998</v>
      </c>
      <c r="D13" s="9">
        <v>30522541.969999999</v>
      </c>
      <c r="E13" s="9">
        <v>107345305.57999998</v>
      </c>
      <c r="F13" s="7" t="s">
        <v>15</v>
      </c>
      <c r="G13" s="2">
        <f t="shared" si="0" ref="G13:G15">H13+I13</f>
        <v>129040870.84</v>
      </c>
      <c r="H13" s="2">
        <v>28475800.149999999</v>
      </c>
      <c r="I13" s="2">
        <f>81584291.54+18980779.15</f>
        <v>100565070.69</v>
      </c>
    </row>
    <row r="14" spans="1:9" ht="13">
      <c r="A14" s="5">
        <v>361</v>
      </c>
      <c r="B14" s="4" t="s">
        <v>5</v>
      </c>
      <c r="C14" s="9">
        <f>SUM(D14:E14)</f>
        <v>252676499.75999999</v>
      </c>
      <c r="D14" s="9">
        <v>74031847.780000001</v>
      </c>
      <c r="E14" s="9">
        <v>178644651.97999999</v>
      </c>
      <c r="F14" s="7" t="s">
        <v>15</v>
      </c>
      <c r="G14" s="2">
        <f t="shared" si="0"/>
        <v>229115505.16</v>
      </c>
      <c r="H14" s="2">
        <v>66524282.740000002</v>
      </c>
      <c r="I14" s="2">
        <v>162591222.41999999</v>
      </c>
    </row>
    <row r="15" spans="1:9" ht="13">
      <c r="A15" s="5">
        <v>362</v>
      </c>
      <c r="B15" s="4" t="s">
        <v>6</v>
      </c>
      <c r="C15" s="10">
        <f>SUM(D15:E15)</f>
        <v>2683298667.8000002</v>
      </c>
      <c r="D15" s="10">
        <v>678704368.39999998</v>
      </c>
      <c r="E15" s="10">
        <v>2004594299.4000001</v>
      </c>
      <c r="F15" s="7" t="s">
        <v>15</v>
      </c>
      <c r="G15" s="3">
        <f t="shared" si="0"/>
        <v>2545338590.29</v>
      </c>
      <c r="H15" s="3">
        <v>641969724.36000001</v>
      </c>
      <c r="I15" s="3">
        <v>1903368865.9300001</v>
      </c>
    </row>
    <row r="16" spans="1:9" ht="13">
      <c r="A16" s="4"/>
      <c r="B16" s="4"/>
      <c r="C16" s="9">
        <f>SUM(C11:C15)</f>
        <v>7449081058.6100006</v>
      </c>
      <c r="D16" s="9">
        <f>SUM(D11:D15)</f>
        <v>4738537799.6899996</v>
      </c>
      <c r="E16" s="9">
        <f>SUM(E11:E15)</f>
        <v>2710543258.9200001</v>
      </c>
      <c r="F16" s="7" t="s">
        <v>15</v>
      </c>
      <c r="G16" s="2">
        <f>SUM(G11:G15)</f>
        <v>7060889380.9099998</v>
      </c>
      <c r="H16" s="2">
        <f>SUM(H11:H15)</f>
        <v>4481967166.4699993</v>
      </c>
      <c r="I16" s="2">
        <f>SUM(I11:I15)</f>
        <v>2578922214.4400001</v>
      </c>
    </row>
    <row r="17" spans="1:9" ht="13">
      <c r="A17" s="4"/>
      <c r="B17" s="4"/>
      <c r="C17" s="9"/>
      <c r="D17" s="9"/>
      <c r="E17" s="9"/>
      <c r="F17" s="7" t="s">
        <v>15</v>
      </c>
      <c r="G17" s="2"/>
      <c r="H17" s="2"/>
      <c r="I17" s="2"/>
    </row>
    <row r="18" spans="1:9" ht="13">
      <c r="A18" s="4" t="s">
        <v>7</v>
      </c>
      <c r="B18" s="4"/>
      <c r="C18" s="9"/>
      <c r="D18" s="9"/>
      <c r="E18" s="9"/>
      <c r="F18" s="7" t="s">
        <v>15</v>
      </c>
      <c r="G18" s="2"/>
      <c r="H18" s="2"/>
      <c r="I18" s="2"/>
    </row>
    <row r="19" spans="1:9" ht="13">
      <c r="A19" s="5">
        <v>352</v>
      </c>
      <c r="B19" s="4" t="s">
        <v>5</v>
      </c>
      <c r="C19" s="9">
        <f>SUM(D19:E19)</f>
        <v>-130701440.55</v>
      </c>
      <c r="D19" s="9">
        <v>-130701440.55</v>
      </c>
      <c r="E19" s="9">
        <v>0</v>
      </c>
      <c r="F19" s="7" t="s">
        <v>15</v>
      </c>
      <c r="G19" s="2">
        <f t="shared" si="1" ref="G19:G23">H19+I19</f>
        <v>-124392987.51000001</v>
      </c>
      <c r="H19" s="2">
        <v>-124392987.51000001</v>
      </c>
      <c r="I19" s="2">
        <v>0</v>
      </c>
    </row>
    <row r="20" spans="1:9" ht="13">
      <c r="A20" s="5">
        <v>353</v>
      </c>
      <c r="B20" s="4" t="s">
        <v>6</v>
      </c>
      <c r="C20" s="9">
        <f>SUM(D20:E20)</f>
        <v>-865066409.88000011</v>
      </c>
      <c r="D20" s="9">
        <v>-746863887.79000008</v>
      </c>
      <c r="E20" s="9">
        <v>-118202522.08999999</v>
      </c>
      <c r="F20" s="7" t="s">
        <v>15</v>
      </c>
      <c r="G20" s="2">
        <f t="shared" si="1"/>
        <v>-836081727.30999994</v>
      </c>
      <c r="H20" s="2">
        <v>-721939635.43999994</v>
      </c>
      <c r="I20" s="2">
        <v>-114142091.87000001</v>
      </c>
    </row>
    <row r="21" spans="1:9" ht="13">
      <c r="A21" s="5">
        <v>360</v>
      </c>
      <c r="B21" s="4" t="s">
        <v>13</v>
      </c>
      <c r="C21" s="9">
        <f>SUM(D21:E21)</f>
        <v>-9916782.9100000001</v>
      </c>
      <c r="D21" s="9">
        <v>-277181.54999999987</v>
      </c>
      <c r="E21" s="9">
        <v>-9639601.3599999994</v>
      </c>
      <c r="F21" s="7" t="s">
        <v>15</v>
      </c>
      <c r="G21" s="2">
        <f t="shared" si="1"/>
        <v>-9833029.6600000001</v>
      </c>
      <c r="H21" s="2">
        <v>-269871.88</v>
      </c>
      <c r="I21" s="2">
        <v>-9563157.7799999993</v>
      </c>
    </row>
    <row r="22" spans="1:9" ht="13">
      <c r="A22" s="5">
        <v>361</v>
      </c>
      <c r="B22" s="4" t="s">
        <v>5</v>
      </c>
      <c r="C22" s="9">
        <f>SUM(D22:E22)</f>
        <v>-60307710.909999989</v>
      </c>
      <c r="D22" s="9">
        <v>-15544182.490000002</v>
      </c>
      <c r="E22" s="9">
        <v>-44763528.419999987</v>
      </c>
      <c r="F22" s="7" t="s">
        <v>15</v>
      </c>
      <c r="G22" s="2">
        <f t="shared" si="1"/>
        <v>-58816239.530000009</v>
      </c>
      <c r="H22" s="2">
        <v>-15202889.520000009</v>
      </c>
      <c r="I22" s="2">
        <v>-43613350.009999998</v>
      </c>
    </row>
    <row r="23" spans="1:9" ht="13">
      <c r="A23" s="5">
        <v>362</v>
      </c>
      <c r="B23" s="4" t="s">
        <v>6</v>
      </c>
      <c r="C23" s="10">
        <f>SUM(D23:E23)</f>
        <v>-598989163.37</v>
      </c>
      <c r="D23" s="10">
        <v>-121966462.48999998</v>
      </c>
      <c r="E23" s="10">
        <v>-477022700.88</v>
      </c>
      <c r="F23" s="7" t="s">
        <v>15</v>
      </c>
      <c r="G23" s="3">
        <f t="shared" si="1"/>
        <v>-588858971.73000002</v>
      </c>
      <c r="H23" s="3">
        <v>-119294599.92999996</v>
      </c>
      <c r="I23" s="3">
        <v>-469564371.80000001</v>
      </c>
    </row>
    <row r="24" spans="1:9" ht="13">
      <c r="A24" s="4"/>
      <c r="B24" s="4"/>
      <c r="C24" s="9">
        <f>SUM(C19:C23)</f>
        <v>-1664981507.6199999</v>
      </c>
      <c r="D24" s="9">
        <f>SUM(D19:D23)</f>
        <v>-1015353154.87</v>
      </c>
      <c r="E24" s="9">
        <f>SUM(E19:E23)</f>
        <v>-649628352.75</v>
      </c>
      <c r="F24" s="7" t="s">
        <v>15</v>
      </c>
      <c r="G24" s="2">
        <f>SUM(G19:G23)</f>
        <v>-1617982955.7399998</v>
      </c>
      <c r="H24" s="2">
        <f>SUM(H19:H23)</f>
        <v>-981099984.27999985</v>
      </c>
      <c r="I24" s="2">
        <f>SUM(I19:I23)</f>
        <v>-636882971.46000004</v>
      </c>
    </row>
    <row r="25" spans="1:9" ht="13">
      <c r="A25" s="4"/>
      <c r="B25" s="4"/>
      <c r="C25" s="9"/>
      <c r="D25" s="9"/>
      <c r="E25" s="9"/>
      <c r="F25" s="7" t="s">
        <v>15</v>
      </c>
      <c r="G25" s="2"/>
      <c r="H25" s="2"/>
      <c r="I25" s="2"/>
    </row>
    <row r="26" spans="1:9" ht="13">
      <c r="A26" s="4" t="s">
        <v>8</v>
      </c>
      <c r="B26" s="4"/>
      <c r="C26" s="9"/>
      <c r="D26" s="9"/>
      <c r="E26" s="9"/>
      <c r="F26" s="7" t="s">
        <v>15</v>
      </c>
      <c r="G26" s="2"/>
      <c r="H26" s="2"/>
      <c r="I26" s="2"/>
    </row>
    <row r="27" spans="1:9" ht="13">
      <c r="A27" s="5">
        <v>352</v>
      </c>
      <c r="B27" s="4" t="s">
        <v>5</v>
      </c>
      <c r="C27" s="9">
        <f>SUM(D27:E27)</f>
        <v>275895576.3599999</v>
      </c>
      <c r="D27" s="9">
        <f t="shared" si="2" ref="D27">D11+D19</f>
        <v>275895576.3599999</v>
      </c>
      <c r="E27" s="9">
        <f>E11+E19</f>
        <v>0</v>
      </c>
      <c r="F27" s="7" t="s">
        <v>15</v>
      </c>
      <c r="G27" s="2">
        <f t="shared" si="3" ref="G27:I31">G11+G19</f>
        <v>245937896.24000001</v>
      </c>
      <c r="H27" s="2">
        <f t="shared" si="3"/>
        <v>245937896.24000001</v>
      </c>
      <c r="I27" s="2">
        <f t="shared" si="3"/>
        <v>0</v>
      </c>
    </row>
    <row r="28" spans="1:9" ht="13">
      <c r="A28" s="5">
        <v>353</v>
      </c>
      <c r="B28" s="4" t="s">
        <v>6</v>
      </c>
      <c r="C28" s="9">
        <f>SUM(D28:E28)</f>
        <v>3103574616.71</v>
      </c>
      <c r="D28" s="9">
        <f t="shared" si="4" ref="D28">D12+D20</f>
        <v>2801818136.8400002</v>
      </c>
      <c r="E28" s="9">
        <f t="shared" si="5" ref="E28:E31">E12+E20</f>
        <v>301756479.87</v>
      </c>
      <c r="F28" s="7" t="s">
        <v>15</v>
      </c>
      <c r="G28" s="2">
        <f t="shared" si="3"/>
        <v>2950981803.5599999</v>
      </c>
      <c r="H28" s="2">
        <f t="shared" si="3"/>
        <v>2652726840.0299997</v>
      </c>
      <c r="I28" s="2">
        <f t="shared" si="3"/>
        <v>298254963.52999997</v>
      </c>
    </row>
    <row r="29" spans="1:9" ht="13">
      <c r="A29" s="5">
        <v>360</v>
      </c>
      <c r="B29" s="4" t="s">
        <v>13</v>
      </c>
      <c r="C29" s="9">
        <f>SUM(D29:E29)</f>
        <v>127951064.63999999</v>
      </c>
      <c r="D29" s="9">
        <f t="shared" si="6" ref="D29">D13+D21</f>
        <v>30245360.419999998</v>
      </c>
      <c r="E29" s="9">
        <f t="shared" si="5"/>
        <v>97705704.219999984</v>
      </c>
      <c r="F29" s="7" t="s">
        <v>15</v>
      </c>
      <c r="G29" s="2">
        <f t="shared" si="3"/>
        <v>119207841.18000001</v>
      </c>
      <c r="H29" s="2">
        <f t="shared" si="3"/>
        <v>28205928.27</v>
      </c>
      <c r="I29" s="2">
        <f t="shared" si="3"/>
        <v>91001912.909999996</v>
      </c>
    </row>
    <row r="30" spans="1:9" ht="13">
      <c r="A30" s="5">
        <v>361</v>
      </c>
      <c r="B30" s="4" t="s">
        <v>5</v>
      </c>
      <c r="C30" s="9">
        <f>SUM(D30:E30)</f>
        <v>192368788.84999999</v>
      </c>
      <c r="D30" s="9">
        <f t="shared" si="7" ref="D30">D14+D22</f>
        <v>58487665.289999999</v>
      </c>
      <c r="E30" s="9">
        <f t="shared" si="5"/>
        <v>133881123.56</v>
      </c>
      <c r="F30" s="7" t="s">
        <v>15</v>
      </c>
      <c r="G30" s="2">
        <f t="shared" si="3"/>
        <v>170299265.63</v>
      </c>
      <c r="H30" s="2">
        <f t="shared" si="3"/>
        <v>51321393.219999991</v>
      </c>
      <c r="I30" s="2">
        <f t="shared" si="3"/>
        <v>118977872.41</v>
      </c>
    </row>
    <row r="31" spans="1:9" ht="13">
      <c r="A31" s="5">
        <v>362</v>
      </c>
      <c r="B31" s="4" t="s">
        <v>6</v>
      </c>
      <c r="C31" s="10">
        <f>SUM(D31:E31)</f>
        <v>2084309504.4299998</v>
      </c>
      <c r="D31" s="10">
        <f t="shared" si="8" ref="D31">D15+D23</f>
        <v>556737905.90999997</v>
      </c>
      <c r="E31" s="10">
        <f t="shared" si="5"/>
        <v>1527571598.52</v>
      </c>
      <c r="F31" s="7" t="s">
        <v>15</v>
      </c>
      <c r="G31" s="3">
        <f t="shared" si="3"/>
        <v>1956479618.5599999</v>
      </c>
      <c r="H31" s="3">
        <f t="shared" si="3"/>
        <v>522675124.43000007</v>
      </c>
      <c r="I31" s="3">
        <f t="shared" si="3"/>
        <v>1433804494.1300001</v>
      </c>
    </row>
    <row r="32" spans="3:9" ht="13">
      <c r="C32" s="9">
        <f>SUM(C27:C31)</f>
        <v>5784099550.9899998</v>
      </c>
      <c r="D32" s="9">
        <f>SUM(D27:D31)</f>
        <v>3723184644.8199997</v>
      </c>
      <c r="E32" s="9">
        <f>SUM(E27:E31)</f>
        <v>2060914906.1700001</v>
      </c>
      <c r="F32" s="7" t="s">
        <v>15</v>
      </c>
      <c r="G32" s="2">
        <f>SUM(G27:G31)</f>
        <v>5442906425.1700001</v>
      </c>
      <c r="H32" s="2">
        <f>SUM(H27:H31)</f>
        <v>3500867182.1899996</v>
      </c>
      <c r="I32" s="2">
        <f t="shared" si="9" ref="I32">SUM(I27:I31)</f>
        <v>1942039242.98</v>
      </c>
    </row>
    <row r="33" spans="3:6" ht="13">
      <c r="C33" s="8"/>
      <c r="D33" s="9"/>
      <c r="E33" s="9"/>
      <c r="F33" s="7" t="s">
        <v>15</v>
      </c>
    </row>
    <row r="34" spans="5:5" ht="12.5">
      <c r="E34" s="11"/>
    </row>
    <row r="36" spans="2:2" ht="12.5">
      <c r="B36" t="s">
        <v>12</v>
      </c>
    </row>
    <row r="37" spans="2:2" ht="12.5">
      <c r="B37" t="s">
        <v>14</v>
      </c>
    </row>
  </sheetData>
  <mergeCells count="5">
    <mergeCell ref="A1:I1"/>
    <mergeCell ref="A2:I2"/>
    <mergeCell ref="A3:I3"/>
    <mergeCell ref="A4:I4"/>
    <mergeCell ref="A5:I5"/>
  </mergeCells>
  <pageMargins left="1.25" right="1" top="1.75" bottom="1" header="1.25" footer="0.5"/>
  <pageSetup orientation="landscape" scale="82" r:id="rId1"/>
  <headerFooter>
    <oddHeader>&amp;R&amp;12Exhibit WAL-2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WAL-2 06302023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